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6\20.06.2025-1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G99" i="1" l="1"/>
</calcChain>
</file>

<file path=xl/sharedStrings.xml><?xml version="1.0" encoding="utf-8"?>
<sst xmlns="http://schemas.openxmlformats.org/spreadsheetml/2006/main" count="463" uniqueCount="112">
  <si>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</si>
  <si>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</si>
  <si>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</si>
  <si>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</si>
  <si>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</si>
  <si>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</si>
  <si>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</si>
  <si>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</si>
  <si>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</si>
  <si>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</si>
  <si>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</si>
  <si>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</si>
  <si>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</si>
  <si>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</si>
  <si>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</si>
  <si>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</si>
  <si>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</si>
  <si>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</si>
  <si>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</si>
  <si>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</si>
  <si>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</si>
  <si>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</si>
  <si>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</si>
  <si>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</si>
  <si>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DBV1800001</t>
  </si>
  <si>
    <t>Начальник управления по работе
с запасами материально-технических ресурсов</t>
  </si>
  <si>
    <t>И.И. Москаленко</t>
  </si>
  <si>
    <t>Итого по лоту:</t>
  </si>
  <si>
    <t>1304714</t>
  </si>
  <si>
    <t>Эмаль Церта термостойкая, серая</t>
  </si>
  <si>
    <t>КГ</t>
  </si>
  <si>
    <t>DBV1800002</t>
  </si>
  <si>
    <t>1177438</t>
  </si>
  <si>
    <t>Эмаль ПФ-115 зеленая RAL 6024, 1/С</t>
  </si>
  <si>
    <t>DBV1900001</t>
  </si>
  <si>
    <t>1006314</t>
  </si>
  <si>
    <t>Краска БТ-177</t>
  </si>
  <si>
    <t>1350179</t>
  </si>
  <si>
    <t>Грунтовка БТ антикоррозионная битумная</t>
  </si>
  <si>
    <t>1369580</t>
  </si>
  <si>
    <t>Эмаль ФЕРРА-ЭП-718 марка Н, светло-серая (RAL 7035)</t>
  </si>
  <si>
    <t>DBV2100001</t>
  </si>
  <si>
    <t>VNK1000002</t>
  </si>
  <si>
    <t>1043501</t>
  </si>
  <si>
    <t>Шпатлевка эпоксидная ЭП-0010</t>
  </si>
  <si>
    <t>VNK1000003</t>
  </si>
  <si>
    <t>1004018</t>
  </si>
  <si>
    <t>Лак битумный БТ-577</t>
  </si>
  <si>
    <t>VNK1100001</t>
  </si>
  <si>
    <t>1005877</t>
  </si>
  <si>
    <t>1043005</t>
  </si>
  <si>
    <t>Лак ПФ-170</t>
  </si>
  <si>
    <t>Грунтовка ГФ-021</t>
  </si>
  <si>
    <t>1204056</t>
  </si>
  <si>
    <t>Грунтовка ФЛ-03К</t>
  </si>
  <si>
    <t>1265939</t>
  </si>
  <si>
    <t>Грунтовка ГФ-0119</t>
  </si>
  <si>
    <t>1353964</t>
  </si>
  <si>
    <t>1369731</t>
  </si>
  <si>
    <t>Грунтовка ФЛ-03Ж</t>
  </si>
  <si>
    <t>Грунт ФЕРРА-ЭП-018</t>
  </si>
  <si>
    <t>VNK1100002</t>
  </si>
  <si>
    <t>1051631</t>
  </si>
  <si>
    <t>Эмаль ЭП-5116</t>
  </si>
  <si>
    <t>1207522</t>
  </si>
  <si>
    <t>Композиция органосиликатная ОС-51-03 Церта</t>
  </si>
  <si>
    <t>1247740</t>
  </si>
  <si>
    <t>Грунтовка ГФ-021 серая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</si>
  <si>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</si>
  <si>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</si>
  <si>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</si>
  <si>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</si>
  <si>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</si>
  <si>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</si>
  <si>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</si>
  <si>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</si>
  <si>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</si>
  <si>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</si>
  <si>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</si>
  <si>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</si>
  <si>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</si>
  <si>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</si>
  <si>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</si>
  <si>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</si>
  <si>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</si>
  <si>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VNK1200001</t>
  </si>
  <si>
    <t>VNK1200002</t>
  </si>
  <si>
    <t>VNK1200003</t>
  </si>
  <si>
    <t>VNK1200004</t>
  </si>
  <si>
    <t>VNK1200005</t>
  </si>
  <si>
    <t>VNK1200006</t>
  </si>
  <si>
    <t>VNK1200008</t>
  </si>
  <si>
    <t>VNK1200009</t>
  </si>
  <si>
    <t>VNK1200011</t>
  </si>
  <si>
    <t>VNK1200013</t>
  </si>
  <si>
    <t>VNK1200014</t>
  </si>
  <si>
    <t>VNK1200015</t>
  </si>
  <si>
    <t>VNK1200016</t>
  </si>
  <si>
    <t>VNK1200018</t>
  </si>
  <si>
    <t>VNK1200019</t>
  </si>
  <si>
    <t>VNK1200020</t>
  </si>
  <si>
    <t>VNK1200021</t>
  </si>
  <si>
    <t>VNK1200022</t>
  </si>
  <si>
    <t>VNK1200023</t>
  </si>
  <si>
    <t>VNK1200024</t>
  </si>
  <si>
    <t>VNK1200025</t>
  </si>
  <si>
    <t>VNK1200026</t>
  </si>
  <si>
    <t>VNK1300001</t>
  </si>
  <si>
    <t>VNK1300002</t>
  </si>
  <si>
    <t>VNK1300004</t>
  </si>
  <si>
    <t>Наименование лота:  "Материалы лакокрасочные разные (эмаль центра, краски, грунтовка, лак ПФ, шпатлевка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</si>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</sst>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9"/>
  <sheetViews>
    <sheetView tabSelected="1" view="pageBreakPreview" topLeftCell="A73" zoomScale="85" zoomScaleNormal="80" zoomScaleSheetLayoutView="85" workbookViewId="0">
      <selection activeCell="M94" sqref="M9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53.25" customHeight="1" x14ac:dyDescent="0.25">
      <c r="A3" s="55" t="s">
        <v>110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111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20</v>
      </c>
      <c r="D12" s="24" t="s">
        <v>28</v>
      </c>
      <c r="E12" s="25" t="s">
        <v>29</v>
      </c>
      <c r="F12" s="24" t="s">
        <v>30</v>
      </c>
      <c r="G12" s="27">
        <v>42</v>
      </c>
      <c r="H12" s="30">
        <v>82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31</v>
      </c>
      <c r="C13" s="24" t="s">
        <v>20</v>
      </c>
      <c r="D13" s="24" t="s">
        <v>32</v>
      </c>
      <c r="E13" s="25" t="s">
        <v>33</v>
      </c>
      <c r="F13" s="24" t="s">
        <v>30</v>
      </c>
      <c r="G13" s="27">
        <v>50</v>
      </c>
      <c r="H13" s="30">
        <v>4.1548699920000027</v>
      </c>
      <c r="I13" s="26">
        <v>40709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34</v>
      </c>
      <c r="C14" s="24" t="s">
        <v>20</v>
      </c>
      <c r="D14" s="24" t="s">
        <v>35</v>
      </c>
      <c r="E14" s="25" t="s">
        <v>36</v>
      </c>
      <c r="F14" s="24" t="s">
        <v>30</v>
      </c>
      <c r="G14" s="27">
        <v>140</v>
      </c>
      <c r="H14" s="30">
        <v>54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20</v>
      </c>
      <c r="D15" s="24" t="s">
        <v>37</v>
      </c>
      <c r="E15" s="25" t="s">
        <v>38</v>
      </c>
      <c r="F15" s="24" t="s">
        <v>30</v>
      </c>
      <c r="G15" s="27">
        <v>1400</v>
      </c>
      <c r="H15" s="30">
        <v>49</v>
      </c>
      <c r="I15" s="26">
        <v>40940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20</v>
      </c>
      <c r="D16" s="24" t="s">
        <v>39</v>
      </c>
      <c r="E16" s="25" t="s">
        <v>40</v>
      </c>
      <c r="F16" s="24" t="s">
        <v>30</v>
      </c>
      <c r="G16" s="27">
        <v>150</v>
      </c>
      <c r="H16" s="30">
        <v>55</v>
      </c>
      <c r="I16" s="26">
        <v>40765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20</v>
      </c>
      <c r="D17" s="24" t="s">
        <v>35</v>
      </c>
      <c r="E17" s="25" t="s">
        <v>36</v>
      </c>
      <c r="F17" s="24" t="s">
        <v>30</v>
      </c>
      <c r="G17" s="27">
        <v>10</v>
      </c>
      <c r="H17" s="30">
        <v>54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20</v>
      </c>
      <c r="D18" s="24" t="s">
        <v>43</v>
      </c>
      <c r="E18" s="25" t="s">
        <v>44</v>
      </c>
      <c r="F18" s="24" t="s">
        <v>30</v>
      </c>
      <c r="G18" s="27">
        <v>60</v>
      </c>
      <c r="H18" s="30">
        <v>365.35</v>
      </c>
      <c r="I18" s="26">
        <v>40520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20</v>
      </c>
      <c r="D19" s="24" t="s">
        <v>46</v>
      </c>
      <c r="E19" s="25" t="s">
        <v>47</v>
      </c>
      <c r="F19" s="24" t="s">
        <v>30</v>
      </c>
      <c r="G19" s="27">
        <v>199</v>
      </c>
      <c r="H19" s="30">
        <v>11</v>
      </c>
      <c r="I19" s="26">
        <v>40452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20</v>
      </c>
      <c r="D20" s="24" t="s">
        <v>49</v>
      </c>
      <c r="E20" s="25" t="s">
        <v>51</v>
      </c>
      <c r="F20" s="24" t="s">
        <v>30</v>
      </c>
      <c r="G20" s="27">
        <v>611.5</v>
      </c>
      <c r="H20" s="30">
        <v>43</v>
      </c>
      <c r="I20" s="26">
        <v>40597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20</v>
      </c>
      <c r="D21" s="24" t="s">
        <v>50</v>
      </c>
      <c r="E21" s="25" t="s">
        <v>52</v>
      </c>
      <c r="F21" s="24" t="s">
        <v>30</v>
      </c>
      <c r="G21" s="27">
        <v>543.65</v>
      </c>
      <c r="H21" s="30">
        <v>16</v>
      </c>
      <c r="I21" s="26">
        <v>40652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20</v>
      </c>
      <c r="D22" s="24" t="s">
        <v>53</v>
      </c>
      <c r="E22" s="25" t="s">
        <v>54</v>
      </c>
      <c r="F22" s="24" t="s">
        <v>30</v>
      </c>
      <c r="G22" s="27">
        <v>50</v>
      </c>
      <c r="H22" s="30">
        <v>4.1553603000000026</v>
      </c>
      <c r="I22" s="26">
        <v>40597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20</v>
      </c>
      <c r="D23" s="24" t="s">
        <v>55</v>
      </c>
      <c r="E23" s="25" t="s">
        <v>56</v>
      </c>
      <c r="F23" s="24" t="s">
        <v>30</v>
      </c>
      <c r="G23" s="27">
        <v>666</v>
      </c>
      <c r="H23" s="30">
        <v>20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20</v>
      </c>
      <c r="D24" s="24" t="s">
        <v>57</v>
      </c>
      <c r="E24" s="25" t="s">
        <v>59</v>
      </c>
      <c r="F24" s="24" t="s">
        <v>30</v>
      </c>
      <c r="G24" s="27">
        <v>10</v>
      </c>
      <c r="H24" s="30">
        <v>27</v>
      </c>
      <c r="I24" s="26">
        <v>40709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20</v>
      </c>
      <c r="D25" s="24" t="s">
        <v>58</v>
      </c>
      <c r="E25" s="25" t="s">
        <v>60</v>
      </c>
      <c r="F25" s="24" t="s">
        <v>30</v>
      </c>
      <c r="G25" s="27">
        <v>220</v>
      </c>
      <c r="H25" s="30">
        <v>36</v>
      </c>
      <c r="I25" s="26">
        <v>40765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20</v>
      </c>
      <c r="D26" s="24" t="s">
        <v>43</v>
      </c>
      <c r="E26" s="25" t="s">
        <v>44</v>
      </c>
      <c r="F26" s="24" t="s">
        <v>30</v>
      </c>
      <c r="G26" s="27">
        <v>27</v>
      </c>
      <c r="H26" s="30">
        <v>328.12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20</v>
      </c>
      <c r="D27" s="24" t="s">
        <v>62</v>
      </c>
      <c r="E27" s="25" t="s">
        <v>63</v>
      </c>
      <c r="F27" s="24" t="s">
        <v>30</v>
      </c>
      <c r="G27" s="27">
        <v>50</v>
      </c>
      <c r="H27" s="30">
        <v>84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61</v>
      </c>
      <c r="C28" s="24" t="s">
        <v>20</v>
      </c>
      <c r="D28" s="24" t="s">
        <v>53</v>
      </c>
      <c r="E28" s="25" t="s">
        <v>54</v>
      </c>
      <c r="F28" s="24" t="s">
        <v>30</v>
      </c>
      <c r="G28" s="27">
        <v>25</v>
      </c>
      <c r="H28" s="30">
        <v>4.0886784120000028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61</v>
      </c>
      <c r="C29" s="24" t="s">
        <v>20</v>
      </c>
      <c r="D29" s="24" t="s">
        <v>64</v>
      </c>
      <c r="E29" s="25" t="s">
        <v>65</v>
      </c>
      <c r="F29" s="24" t="s">
        <v>30</v>
      </c>
      <c r="G29" s="27">
        <v>25.1</v>
      </c>
      <c r="H29" s="30">
        <v>18.611601372000006</v>
      </c>
      <c r="I29" s="26">
        <v>40817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20</v>
      </c>
      <c r="D30" s="24" t="s">
        <v>66</v>
      </c>
      <c r="E30" s="25" t="s">
        <v>67</v>
      </c>
      <c r="F30" s="24" t="s">
        <v>30</v>
      </c>
      <c r="G30" s="27">
        <v>0.24000000000000002</v>
      </c>
      <c r="H30" s="30">
        <v>9.4997175000000045</v>
      </c>
      <c r="I30" s="26">
        <v>40756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61</v>
      </c>
      <c r="C31" s="24" t="s">
        <v>20</v>
      </c>
      <c r="D31" s="24" t="s">
        <v>28</v>
      </c>
      <c r="E31" s="25" t="s">
        <v>29</v>
      </c>
      <c r="F31" s="24" t="s">
        <v>30</v>
      </c>
      <c r="G31" s="27">
        <v>3</v>
      </c>
      <c r="H31" s="30">
        <v>12.257700000000007</v>
      </c>
      <c r="I31" s="26">
        <v>40809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61</v>
      </c>
      <c r="C32" s="24" t="s">
        <v>20</v>
      </c>
      <c r="D32" s="24" t="s">
        <v>57</v>
      </c>
      <c r="E32" s="25" t="s">
        <v>59</v>
      </c>
      <c r="F32" s="24" t="s">
        <v>30</v>
      </c>
      <c r="G32" s="27">
        <v>76.3</v>
      </c>
      <c r="H32" s="30">
        <v>27</v>
      </c>
      <c r="I32" s="26">
        <v>40709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68</v>
      </c>
      <c r="C33" s="24" t="s">
        <v>20</v>
      </c>
      <c r="D33" s="24" t="s">
        <v>49</v>
      </c>
      <c r="E33" s="25" t="s">
        <v>51</v>
      </c>
      <c r="F33" s="24" t="s">
        <v>30</v>
      </c>
      <c r="G33" s="27">
        <v>12</v>
      </c>
      <c r="H33" s="30">
        <v>43</v>
      </c>
      <c r="I33" s="26">
        <v>40709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20</v>
      </c>
      <c r="D34" s="24" t="s">
        <v>50</v>
      </c>
      <c r="E34" s="25" t="s">
        <v>52</v>
      </c>
      <c r="F34" s="24" t="s">
        <v>30</v>
      </c>
      <c r="G34" s="27">
        <v>12.5</v>
      </c>
      <c r="H34" s="30">
        <v>2.6966940000000017</v>
      </c>
      <c r="I34" s="26">
        <v>40848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68</v>
      </c>
      <c r="C35" s="24" t="s">
        <v>20</v>
      </c>
      <c r="D35" s="24" t="s">
        <v>43</v>
      </c>
      <c r="E35" s="25" t="s">
        <v>44</v>
      </c>
      <c r="F35" s="24" t="s">
        <v>30</v>
      </c>
      <c r="G35" s="27">
        <v>51</v>
      </c>
      <c r="H35" s="30">
        <v>328.12</v>
      </c>
      <c r="I35" s="26">
        <v>40634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20</v>
      </c>
      <c r="D36" s="24" t="s">
        <v>53</v>
      </c>
      <c r="E36" s="25" t="s">
        <v>54</v>
      </c>
      <c r="F36" s="24" t="s">
        <v>30</v>
      </c>
      <c r="G36" s="27">
        <v>20</v>
      </c>
      <c r="H36" s="30">
        <v>5.1794383449600048</v>
      </c>
      <c r="I36" s="26">
        <v>40940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68</v>
      </c>
      <c r="C37" s="24" t="s">
        <v>20</v>
      </c>
      <c r="D37" s="24" t="s">
        <v>66</v>
      </c>
      <c r="E37" s="25" t="s">
        <v>67</v>
      </c>
      <c r="F37" s="24" t="s">
        <v>30</v>
      </c>
      <c r="G37" s="27">
        <v>1.1499999999999999</v>
      </c>
      <c r="H37" s="30">
        <v>3.8636270400000017</v>
      </c>
      <c r="I37" s="26">
        <v>40756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68</v>
      </c>
      <c r="C38" s="24" t="s">
        <v>20</v>
      </c>
      <c r="D38" s="24" t="s">
        <v>57</v>
      </c>
      <c r="E38" s="25" t="s">
        <v>59</v>
      </c>
      <c r="F38" s="24" t="s">
        <v>30</v>
      </c>
      <c r="G38" s="27">
        <v>10</v>
      </c>
      <c r="H38" s="30">
        <v>27</v>
      </c>
      <c r="I38" s="26">
        <v>40709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69</v>
      </c>
      <c r="C39" s="24" t="s">
        <v>20</v>
      </c>
      <c r="D39" s="24" t="s">
        <v>49</v>
      </c>
      <c r="E39" s="25" t="s">
        <v>51</v>
      </c>
      <c r="F39" s="24" t="s">
        <v>30</v>
      </c>
      <c r="G39" s="27">
        <v>120</v>
      </c>
      <c r="H39" s="30">
        <v>43</v>
      </c>
      <c r="I39" s="26">
        <v>40756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69</v>
      </c>
      <c r="C40" s="24" t="s">
        <v>20</v>
      </c>
      <c r="D40" s="24" t="s">
        <v>43</v>
      </c>
      <c r="E40" s="25" t="s">
        <v>44</v>
      </c>
      <c r="F40" s="24" t="s">
        <v>30</v>
      </c>
      <c r="G40" s="27">
        <v>5</v>
      </c>
      <c r="H40" s="30">
        <v>14.217951384000006</v>
      </c>
      <c r="I40" s="26">
        <v>40756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70</v>
      </c>
      <c r="C41" s="24" t="s">
        <v>20</v>
      </c>
      <c r="D41" s="24" t="s">
        <v>49</v>
      </c>
      <c r="E41" s="25" t="s">
        <v>51</v>
      </c>
      <c r="F41" s="24" t="s">
        <v>30</v>
      </c>
      <c r="G41" s="27">
        <v>20</v>
      </c>
      <c r="H41" s="30">
        <v>43</v>
      </c>
      <c r="I41" s="26">
        <v>40756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20</v>
      </c>
      <c r="D42" s="24" t="s">
        <v>49</v>
      </c>
      <c r="E42" s="25" t="s">
        <v>51</v>
      </c>
      <c r="F42" s="24" t="s">
        <v>30</v>
      </c>
      <c r="G42" s="27">
        <v>150</v>
      </c>
      <c r="H42" s="30">
        <v>43</v>
      </c>
      <c r="I42" s="26">
        <v>40756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71</v>
      </c>
      <c r="C43" s="24" t="s">
        <v>20</v>
      </c>
      <c r="D43" s="24" t="s">
        <v>43</v>
      </c>
      <c r="E43" s="25" t="s">
        <v>44</v>
      </c>
      <c r="F43" s="24" t="s">
        <v>30</v>
      </c>
      <c r="G43" s="27">
        <v>70</v>
      </c>
      <c r="H43" s="30">
        <v>6.7976301120000038</v>
      </c>
      <c r="I43" s="26">
        <v>40802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71</v>
      </c>
      <c r="C44" s="24" t="s">
        <v>20</v>
      </c>
      <c r="D44" s="24" t="s">
        <v>32</v>
      </c>
      <c r="E44" s="25" t="s">
        <v>33</v>
      </c>
      <c r="F44" s="24" t="s">
        <v>30</v>
      </c>
      <c r="G44" s="27">
        <v>50</v>
      </c>
      <c r="H44" s="30">
        <v>4.1548699920000027</v>
      </c>
      <c r="I44" s="26">
        <v>40709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71</v>
      </c>
      <c r="C45" s="24" t="s">
        <v>20</v>
      </c>
      <c r="D45" s="24" t="s">
        <v>28</v>
      </c>
      <c r="E45" s="25" t="s">
        <v>29</v>
      </c>
      <c r="F45" s="24" t="s">
        <v>30</v>
      </c>
      <c r="G45" s="27">
        <v>10</v>
      </c>
      <c r="H45" s="30">
        <v>82</v>
      </c>
      <c r="I45" s="26">
        <v>40817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72</v>
      </c>
      <c r="C46" s="24" t="s">
        <v>20</v>
      </c>
      <c r="D46" s="24" t="s">
        <v>49</v>
      </c>
      <c r="E46" s="25" t="s">
        <v>51</v>
      </c>
      <c r="F46" s="24" t="s">
        <v>30</v>
      </c>
      <c r="G46" s="27">
        <v>20</v>
      </c>
      <c r="H46" s="30">
        <v>43</v>
      </c>
      <c r="I46" s="26">
        <v>40787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72</v>
      </c>
      <c r="C47" s="24" t="s">
        <v>20</v>
      </c>
      <c r="D47" s="24" t="s">
        <v>43</v>
      </c>
      <c r="E47" s="25" t="s">
        <v>44</v>
      </c>
      <c r="F47" s="24" t="s">
        <v>30</v>
      </c>
      <c r="G47" s="27">
        <v>10</v>
      </c>
      <c r="H47" s="30">
        <v>15.689365692000012</v>
      </c>
      <c r="I47" s="26">
        <v>40817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73</v>
      </c>
      <c r="C48" s="24" t="s">
        <v>20</v>
      </c>
      <c r="D48" s="24" t="s">
        <v>49</v>
      </c>
      <c r="E48" s="25" t="s">
        <v>51</v>
      </c>
      <c r="F48" s="24" t="s">
        <v>30</v>
      </c>
      <c r="G48" s="27">
        <v>1918</v>
      </c>
      <c r="H48" s="30">
        <v>43</v>
      </c>
      <c r="I48" s="26">
        <v>40787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73</v>
      </c>
      <c r="C49" s="24" t="s">
        <v>20</v>
      </c>
      <c r="D49" s="24" t="s">
        <v>43</v>
      </c>
      <c r="E49" s="25" t="s">
        <v>44</v>
      </c>
      <c r="F49" s="24" t="s">
        <v>30</v>
      </c>
      <c r="G49" s="27">
        <v>8.6999999999999993</v>
      </c>
      <c r="H49" s="30">
        <v>6.8643120000000035</v>
      </c>
      <c r="I49" s="26">
        <v>40848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74</v>
      </c>
      <c r="C50" s="24" t="s">
        <v>20</v>
      </c>
      <c r="D50" s="24" t="s">
        <v>43</v>
      </c>
      <c r="E50" s="25" t="s">
        <v>44</v>
      </c>
      <c r="F50" s="24" t="s">
        <v>30</v>
      </c>
      <c r="G50" s="27">
        <v>8.6999999999999993</v>
      </c>
      <c r="H50" s="30">
        <v>6.8643120000000035</v>
      </c>
      <c r="I50" s="26">
        <v>40848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75</v>
      </c>
      <c r="C51" s="24" t="s">
        <v>20</v>
      </c>
      <c r="D51" s="24" t="s">
        <v>49</v>
      </c>
      <c r="E51" s="25" t="s">
        <v>51</v>
      </c>
      <c r="F51" s="24" t="s">
        <v>30</v>
      </c>
      <c r="G51" s="27">
        <v>80</v>
      </c>
      <c r="H51" s="30">
        <v>5.3394541200000036</v>
      </c>
      <c r="I51" s="26">
        <v>40817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75</v>
      </c>
      <c r="C52" s="24" t="s">
        <v>20</v>
      </c>
      <c r="D52" s="24" t="s">
        <v>50</v>
      </c>
      <c r="E52" s="25" t="s">
        <v>52</v>
      </c>
      <c r="F52" s="24" t="s">
        <v>30</v>
      </c>
      <c r="G52" s="27">
        <v>78.152000000000001</v>
      </c>
      <c r="H52" s="30">
        <v>3.395462400000004</v>
      </c>
      <c r="I52" s="26">
        <v>40940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75</v>
      </c>
      <c r="C53" s="24" t="s">
        <v>20</v>
      </c>
      <c r="D53" s="24" t="s">
        <v>43</v>
      </c>
      <c r="E53" s="25" t="s">
        <v>44</v>
      </c>
      <c r="F53" s="24" t="s">
        <v>30</v>
      </c>
      <c r="G53" s="27">
        <v>10</v>
      </c>
      <c r="H53" s="30">
        <v>6.8643120000000035</v>
      </c>
      <c r="I53" s="26">
        <v>40848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76</v>
      </c>
      <c r="C54" s="24" t="s">
        <v>20</v>
      </c>
      <c r="D54" s="24" t="s">
        <v>43</v>
      </c>
      <c r="E54" s="25" t="s">
        <v>44</v>
      </c>
      <c r="F54" s="24" t="s">
        <v>30</v>
      </c>
      <c r="G54" s="27">
        <v>6.1</v>
      </c>
      <c r="H54" s="30">
        <v>6.8643120000000035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77</v>
      </c>
      <c r="C55" s="24" t="s">
        <v>20</v>
      </c>
      <c r="D55" s="24" t="s">
        <v>46</v>
      </c>
      <c r="E55" s="25" t="s">
        <v>47</v>
      </c>
      <c r="F55" s="24" t="s">
        <v>30</v>
      </c>
      <c r="G55" s="27">
        <v>203</v>
      </c>
      <c r="H55" s="30">
        <v>11</v>
      </c>
      <c r="I55" s="26">
        <v>40808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78</v>
      </c>
      <c r="C56" s="24" t="s">
        <v>20</v>
      </c>
      <c r="D56" s="24" t="s">
        <v>46</v>
      </c>
      <c r="E56" s="25" t="s">
        <v>47</v>
      </c>
      <c r="F56" s="24" t="s">
        <v>30</v>
      </c>
      <c r="G56" s="27">
        <v>320</v>
      </c>
      <c r="H56" s="30">
        <v>11</v>
      </c>
      <c r="I56" s="26">
        <v>40848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79</v>
      </c>
      <c r="C57" s="24" t="s">
        <v>20</v>
      </c>
      <c r="D57" s="24" t="s">
        <v>46</v>
      </c>
      <c r="E57" s="25" t="s">
        <v>47</v>
      </c>
      <c r="F57" s="24" t="s">
        <v>30</v>
      </c>
      <c r="G57" s="27">
        <v>106</v>
      </c>
      <c r="H57" s="30">
        <v>11</v>
      </c>
      <c r="I57" s="26">
        <v>40878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80</v>
      </c>
      <c r="C58" s="24" t="s">
        <v>20</v>
      </c>
      <c r="D58" s="24" t="s">
        <v>46</v>
      </c>
      <c r="E58" s="25" t="s">
        <v>47</v>
      </c>
      <c r="F58" s="24" t="s">
        <v>30</v>
      </c>
      <c r="G58" s="27">
        <v>182</v>
      </c>
      <c r="H58" s="30">
        <v>11</v>
      </c>
      <c r="I58" s="26">
        <v>40878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81</v>
      </c>
      <c r="C59" s="24" t="s">
        <v>20</v>
      </c>
      <c r="D59" s="24" t="s">
        <v>46</v>
      </c>
      <c r="E59" s="25" t="s">
        <v>47</v>
      </c>
      <c r="F59" s="24" t="s">
        <v>30</v>
      </c>
      <c r="G59" s="27">
        <v>2.4849999999999999</v>
      </c>
      <c r="H59" s="30">
        <v>11</v>
      </c>
      <c r="I59" s="26">
        <v>40878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82</v>
      </c>
      <c r="C60" s="24" t="s">
        <v>20</v>
      </c>
      <c r="D60" s="24" t="s">
        <v>46</v>
      </c>
      <c r="E60" s="25" t="s">
        <v>47</v>
      </c>
      <c r="F60" s="24" t="s">
        <v>30</v>
      </c>
      <c r="G60" s="27">
        <v>5.6</v>
      </c>
      <c r="H60" s="30">
        <v>11</v>
      </c>
      <c r="I60" s="26">
        <v>40878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83</v>
      </c>
      <c r="C61" s="24" t="s">
        <v>20</v>
      </c>
      <c r="D61" s="24" t="s">
        <v>46</v>
      </c>
      <c r="E61" s="25" t="s">
        <v>47</v>
      </c>
      <c r="F61" s="24" t="s">
        <v>30</v>
      </c>
      <c r="G61" s="27">
        <v>37.914999999999999</v>
      </c>
      <c r="H61" s="30">
        <v>11</v>
      </c>
      <c r="I61" s="26">
        <v>40878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84</v>
      </c>
      <c r="C62" s="24" t="s">
        <v>20</v>
      </c>
      <c r="D62" s="24" t="s">
        <v>46</v>
      </c>
      <c r="E62" s="25" t="s">
        <v>47</v>
      </c>
      <c r="F62" s="24" t="s">
        <v>30</v>
      </c>
      <c r="G62" s="27">
        <v>70</v>
      </c>
      <c r="H62" s="30">
        <v>11</v>
      </c>
      <c r="I62" s="26">
        <v>40940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85</v>
      </c>
      <c r="C63" s="24" t="s">
        <v>20</v>
      </c>
      <c r="D63" s="24" t="s">
        <v>46</v>
      </c>
      <c r="E63" s="25" t="s">
        <v>47</v>
      </c>
      <c r="F63" s="24" t="s">
        <v>30</v>
      </c>
      <c r="G63" s="27">
        <v>11.9</v>
      </c>
      <c r="H63" s="30">
        <v>11</v>
      </c>
      <c r="I63" s="26">
        <v>41000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85</v>
      </c>
      <c r="C64" s="24" t="s">
        <v>20</v>
      </c>
      <c r="D64" s="24" t="s">
        <v>50</v>
      </c>
      <c r="E64" s="25" t="s">
        <v>52</v>
      </c>
      <c r="F64" s="24" t="s">
        <v>30</v>
      </c>
      <c r="G64" s="27">
        <v>20</v>
      </c>
      <c r="H64" s="30">
        <v>3.7350086400000033</v>
      </c>
      <c r="I64" s="26">
        <v>40984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85</v>
      </c>
      <c r="C65" s="24" t="s">
        <v>20</v>
      </c>
      <c r="D65" s="24" t="s">
        <v>43</v>
      </c>
      <c r="E65" s="25" t="s">
        <v>44</v>
      </c>
      <c r="F65" s="24" t="s">
        <v>30</v>
      </c>
      <c r="G65" s="27">
        <v>20</v>
      </c>
      <c r="H65" s="30">
        <v>14.600488320000013</v>
      </c>
      <c r="I65" s="26">
        <v>41122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85</v>
      </c>
      <c r="C66" s="24" t="s">
        <v>20</v>
      </c>
      <c r="D66" s="24" t="s">
        <v>62</v>
      </c>
      <c r="E66" s="25" t="s">
        <v>63</v>
      </c>
      <c r="F66" s="24" t="s">
        <v>30</v>
      </c>
      <c r="G66" s="27">
        <v>2.5</v>
      </c>
      <c r="H66" s="30">
        <v>23.089144320000024</v>
      </c>
      <c r="I66" s="26">
        <v>41000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85</v>
      </c>
      <c r="C67" s="24" t="s">
        <v>20</v>
      </c>
      <c r="D67" s="24" t="s">
        <v>28</v>
      </c>
      <c r="E67" s="25" t="s">
        <v>29</v>
      </c>
      <c r="F67" s="24" t="s">
        <v>30</v>
      </c>
      <c r="G67" s="27">
        <v>5</v>
      </c>
      <c r="H67" s="30">
        <v>12.404303239680011</v>
      </c>
      <c r="I67" s="26">
        <v>41061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85</v>
      </c>
      <c r="C68" s="24" t="s">
        <v>20</v>
      </c>
      <c r="D68" s="24" t="s">
        <v>57</v>
      </c>
      <c r="E68" s="25" t="s">
        <v>59</v>
      </c>
      <c r="F68" s="24" t="s">
        <v>30</v>
      </c>
      <c r="G68" s="27">
        <v>7.5</v>
      </c>
      <c r="H68" s="30">
        <v>5.3831660889600048</v>
      </c>
      <c r="I68" s="26">
        <v>40969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86</v>
      </c>
      <c r="C69" s="24" t="s">
        <v>20</v>
      </c>
      <c r="D69" s="24" t="s">
        <v>46</v>
      </c>
      <c r="E69" s="25" t="s">
        <v>47</v>
      </c>
      <c r="F69" s="24" t="s">
        <v>30</v>
      </c>
      <c r="G69" s="27">
        <v>11.6</v>
      </c>
      <c r="H69" s="30">
        <v>11</v>
      </c>
      <c r="I69" s="26">
        <v>41000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86</v>
      </c>
      <c r="C70" s="24" t="s">
        <v>20</v>
      </c>
      <c r="D70" s="24" t="s">
        <v>66</v>
      </c>
      <c r="E70" s="25" t="s">
        <v>67</v>
      </c>
      <c r="F70" s="24" t="s">
        <v>30</v>
      </c>
      <c r="G70" s="27">
        <v>6.4</v>
      </c>
      <c r="H70" s="30">
        <v>4.7196927360000043</v>
      </c>
      <c r="I70" s="26">
        <v>41000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86</v>
      </c>
      <c r="C71" s="24" t="s">
        <v>20</v>
      </c>
      <c r="D71" s="24" t="s">
        <v>57</v>
      </c>
      <c r="E71" s="25" t="s">
        <v>59</v>
      </c>
      <c r="F71" s="24" t="s">
        <v>30</v>
      </c>
      <c r="G71" s="27">
        <v>3.5</v>
      </c>
      <c r="H71" s="30">
        <v>5.1794383449600048</v>
      </c>
      <c r="I71" s="26">
        <v>40969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87</v>
      </c>
      <c r="C72" s="24" t="s">
        <v>20</v>
      </c>
      <c r="D72" s="24" t="s">
        <v>46</v>
      </c>
      <c r="E72" s="25" t="s">
        <v>47</v>
      </c>
      <c r="F72" s="24" t="s">
        <v>30</v>
      </c>
      <c r="G72" s="27">
        <v>18.7</v>
      </c>
      <c r="H72" s="30">
        <v>11</v>
      </c>
      <c r="I72" s="26">
        <v>41000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87</v>
      </c>
      <c r="C73" s="24" t="s">
        <v>20</v>
      </c>
      <c r="D73" s="24" t="s">
        <v>50</v>
      </c>
      <c r="E73" s="25" t="s">
        <v>52</v>
      </c>
      <c r="F73" s="24" t="s">
        <v>30</v>
      </c>
      <c r="G73" s="27">
        <v>48</v>
      </c>
      <c r="H73" s="30">
        <v>16</v>
      </c>
      <c r="I73" s="26">
        <v>41000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88</v>
      </c>
      <c r="C74" s="24" t="s">
        <v>20</v>
      </c>
      <c r="D74" s="24" t="s">
        <v>46</v>
      </c>
      <c r="E74" s="25" t="s">
        <v>47</v>
      </c>
      <c r="F74" s="24" t="s">
        <v>30</v>
      </c>
      <c r="G74" s="27">
        <v>18.8</v>
      </c>
      <c r="H74" s="30">
        <v>11</v>
      </c>
      <c r="I74" s="26">
        <v>41000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88</v>
      </c>
      <c r="C75" s="24" t="s">
        <v>20</v>
      </c>
      <c r="D75" s="24" t="s">
        <v>50</v>
      </c>
      <c r="E75" s="25" t="s">
        <v>52</v>
      </c>
      <c r="F75" s="24" t="s">
        <v>30</v>
      </c>
      <c r="G75" s="27">
        <v>22</v>
      </c>
      <c r="H75" s="30">
        <v>16</v>
      </c>
      <c r="I75" s="26">
        <v>41000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89</v>
      </c>
      <c r="C76" s="24" t="s">
        <v>20</v>
      </c>
      <c r="D76" s="24" t="s">
        <v>46</v>
      </c>
      <c r="E76" s="25" t="s">
        <v>47</v>
      </c>
      <c r="F76" s="24" t="s">
        <v>30</v>
      </c>
      <c r="G76" s="27">
        <v>19</v>
      </c>
      <c r="H76" s="30">
        <v>11</v>
      </c>
      <c r="I76" s="26">
        <v>41000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89</v>
      </c>
      <c r="C77" s="24" t="s">
        <v>20</v>
      </c>
      <c r="D77" s="24" t="s">
        <v>50</v>
      </c>
      <c r="E77" s="25" t="s">
        <v>52</v>
      </c>
      <c r="F77" s="24" t="s">
        <v>30</v>
      </c>
      <c r="G77" s="27">
        <v>115</v>
      </c>
      <c r="H77" s="30">
        <v>16</v>
      </c>
      <c r="I77" s="26">
        <v>41000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ref="A78:A98" si="1">1+A77</f>
        <v>67</v>
      </c>
      <c r="B78" s="24" t="s">
        <v>90</v>
      </c>
      <c r="C78" s="24" t="s">
        <v>20</v>
      </c>
      <c r="D78" s="24" t="s">
        <v>46</v>
      </c>
      <c r="E78" s="25" t="s">
        <v>47</v>
      </c>
      <c r="F78" s="24" t="s">
        <v>30</v>
      </c>
      <c r="G78" s="27">
        <v>120</v>
      </c>
      <c r="H78" s="30">
        <v>11</v>
      </c>
      <c r="I78" s="26">
        <v>41030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91</v>
      </c>
      <c r="C79" s="24" t="s">
        <v>20</v>
      </c>
      <c r="D79" s="24" t="s">
        <v>46</v>
      </c>
      <c r="E79" s="25" t="s">
        <v>47</v>
      </c>
      <c r="F79" s="24" t="s">
        <v>30</v>
      </c>
      <c r="G79" s="27">
        <v>1</v>
      </c>
      <c r="H79" s="30">
        <v>15.517942260480012</v>
      </c>
      <c r="I79" s="26">
        <v>41134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91</v>
      </c>
      <c r="C80" s="24" t="s">
        <v>20</v>
      </c>
      <c r="D80" s="24" t="s">
        <v>50</v>
      </c>
      <c r="E80" s="25" t="s">
        <v>52</v>
      </c>
      <c r="F80" s="24" t="s">
        <v>30</v>
      </c>
      <c r="G80" s="27">
        <v>6</v>
      </c>
      <c r="H80" s="30">
        <v>4.0406002560000047</v>
      </c>
      <c r="I80" s="26">
        <v>41059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92</v>
      </c>
      <c r="C81" s="24" t="s">
        <v>20</v>
      </c>
      <c r="D81" s="24" t="s">
        <v>50</v>
      </c>
      <c r="E81" s="25" t="s">
        <v>52</v>
      </c>
      <c r="F81" s="24" t="s">
        <v>30</v>
      </c>
      <c r="G81" s="27">
        <v>1</v>
      </c>
      <c r="H81" s="30">
        <v>3.7519859520000032</v>
      </c>
      <c r="I81" s="26">
        <v>41059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93</v>
      </c>
      <c r="C82" s="24" t="s">
        <v>20</v>
      </c>
      <c r="D82" s="24" t="s">
        <v>50</v>
      </c>
      <c r="E82" s="25" t="s">
        <v>52</v>
      </c>
      <c r="F82" s="24" t="s">
        <v>30</v>
      </c>
      <c r="G82" s="27">
        <v>11</v>
      </c>
      <c r="H82" s="30">
        <v>2.7387799718400032</v>
      </c>
      <c r="I82" s="26">
        <v>41061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94</v>
      </c>
      <c r="C83" s="24" t="s">
        <v>20</v>
      </c>
      <c r="D83" s="24" t="s">
        <v>50</v>
      </c>
      <c r="E83" s="25" t="s">
        <v>52</v>
      </c>
      <c r="F83" s="24" t="s">
        <v>30</v>
      </c>
      <c r="G83" s="27">
        <v>0.6</v>
      </c>
      <c r="H83" s="30">
        <v>3.7519859520000032</v>
      </c>
      <c r="I83" s="26">
        <v>41061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95</v>
      </c>
      <c r="C84" s="24" t="s">
        <v>20</v>
      </c>
      <c r="D84" s="24" t="s">
        <v>50</v>
      </c>
      <c r="E84" s="25" t="s">
        <v>52</v>
      </c>
      <c r="F84" s="24" t="s">
        <v>30</v>
      </c>
      <c r="G84" s="27">
        <v>30</v>
      </c>
      <c r="H84" s="30">
        <v>4.4141011200000033</v>
      </c>
      <c r="I84" s="26">
        <v>41061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96</v>
      </c>
      <c r="C85" s="24" t="s">
        <v>20</v>
      </c>
      <c r="D85" s="24" t="s">
        <v>50</v>
      </c>
      <c r="E85" s="25" t="s">
        <v>52</v>
      </c>
      <c r="F85" s="24" t="s">
        <v>30</v>
      </c>
      <c r="G85" s="27">
        <v>16</v>
      </c>
      <c r="H85" s="30">
        <v>4.4141011200000033</v>
      </c>
      <c r="I85" s="26">
        <v>41061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97</v>
      </c>
      <c r="C86" s="24" t="s">
        <v>20</v>
      </c>
      <c r="D86" s="24" t="s">
        <v>50</v>
      </c>
      <c r="E86" s="25" t="s">
        <v>52</v>
      </c>
      <c r="F86" s="24" t="s">
        <v>30</v>
      </c>
      <c r="G86" s="27">
        <v>39</v>
      </c>
      <c r="H86" s="30">
        <v>3.7350086400000033</v>
      </c>
      <c r="I86" s="26">
        <v>41061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98</v>
      </c>
      <c r="C87" s="24" t="s">
        <v>20</v>
      </c>
      <c r="D87" s="24" t="s">
        <v>50</v>
      </c>
      <c r="E87" s="25" t="s">
        <v>52</v>
      </c>
      <c r="F87" s="24" t="s">
        <v>30</v>
      </c>
      <c r="G87" s="27">
        <v>11.933</v>
      </c>
      <c r="H87" s="30">
        <v>4.4222502297600039</v>
      </c>
      <c r="I87" s="26">
        <v>41061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99</v>
      </c>
      <c r="C88" s="24" t="s">
        <v>20</v>
      </c>
      <c r="D88" s="24" t="s">
        <v>50</v>
      </c>
      <c r="E88" s="25" t="s">
        <v>52</v>
      </c>
      <c r="F88" s="24" t="s">
        <v>30</v>
      </c>
      <c r="G88" s="27">
        <v>22</v>
      </c>
      <c r="H88" s="30">
        <v>3.1747573440000028</v>
      </c>
      <c r="I88" s="26">
        <v>41061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100</v>
      </c>
      <c r="C89" s="24" t="s">
        <v>20</v>
      </c>
      <c r="D89" s="24" t="s">
        <v>50</v>
      </c>
      <c r="E89" s="25" t="s">
        <v>52</v>
      </c>
      <c r="F89" s="24" t="s">
        <v>30</v>
      </c>
      <c r="G89" s="27">
        <v>10</v>
      </c>
      <c r="H89" s="30">
        <v>3.7350086400000033</v>
      </c>
      <c r="I89" s="26">
        <v>41061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101</v>
      </c>
      <c r="C90" s="24" t="s">
        <v>20</v>
      </c>
      <c r="D90" s="24" t="s">
        <v>50</v>
      </c>
      <c r="E90" s="25" t="s">
        <v>52</v>
      </c>
      <c r="F90" s="24" t="s">
        <v>30</v>
      </c>
      <c r="G90" s="27">
        <v>0.8</v>
      </c>
      <c r="H90" s="30">
        <v>3.7519859520000032</v>
      </c>
      <c r="I90" s="26">
        <v>41061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102</v>
      </c>
      <c r="C91" s="24" t="s">
        <v>20</v>
      </c>
      <c r="D91" s="24" t="s">
        <v>50</v>
      </c>
      <c r="E91" s="25" t="s">
        <v>52</v>
      </c>
      <c r="F91" s="24" t="s">
        <v>30</v>
      </c>
      <c r="G91" s="27">
        <v>6</v>
      </c>
      <c r="H91" s="30">
        <v>3.7519859520000032</v>
      </c>
      <c r="I91" s="26">
        <v>41061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103</v>
      </c>
      <c r="C92" s="24" t="s">
        <v>20</v>
      </c>
      <c r="D92" s="24" t="s">
        <v>50</v>
      </c>
      <c r="E92" s="25" t="s">
        <v>52</v>
      </c>
      <c r="F92" s="24" t="s">
        <v>30</v>
      </c>
      <c r="G92" s="27">
        <v>14.9</v>
      </c>
      <c r="H92" s="30">
        <v>3.7519859520000032</v>
      </c>
      <c r="I92" s="26">
        <v>41061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104</v>
      </c>
      <c r="C93" s="24" t="s">
        <v>20</v>
      </c>
      <c r="D93" s="24" t="s">
        <v>50</v>
      </c>
      <c r="E93" s="25" t="s">
        <v>52</v>
      </c>
      <c r="F93" s="24" t="s">
        <v>30</v>
      </c>
      <c r="G93" s="27">
        <v>0.15</v>
      </c>
      <c r="H93" s="30">
        <v>3.7533441369600036</v>
      </c>
      <c r="I93" s="26">
        <v>41061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1"/>
        <v>83</v>
      </c>
      <c r="B94" s="24" t="s">
        <v>105</v>
      </c>
      <c r="C94" s="24" t="s">
        <v>20</v>
      </c>
      <c r="D94" s="24" t="s">
        <v>50</v>
      </c>
      <c r="E94" s="25" t="s">
        <v>52</v>
      </c>
      <c r="F94" s="24" t="s">
        <v>30</v>
      </c>
      <c r="G94" s="27">
        <v>9.3499999999999979</v>
      </c>
      <c r="H94" s="30">
        <v>3.7519859520000032</v>
      </c>
      <c r="I94" s="26">
        <v>41061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1"/>
        <v>84</v>
      </c>
      <c r="B95" s="24" t="s">
        <v>106</v>
      </c>
      <c r="C95" s="24" t="s">
        <v>20</v>
      </c>
      <c r="D95" s="24" t="s">
        <v>50</v>
      </c>
      <c r="E95" s="25" t="s">
        <v>52</v>
      </c>
      <c r="F95" s="24" t="s">
        <v>30</v>
      </c>
      <c r="G95" s="27">
        <v>1</v>
      </c>
      <c r="H95" s="30">
        <v>3.7519859520000032</v>
      </c>
      <c r="I95" s="26">
        <v>41061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107</v>
      </c>
      <c r="C96" s="24" t="s">
        <v>20</v>
      </c>
      <c r="D96" s="24" t="s">
        <v>46</v>
      </c>
      <c r="E96" s="25" t="s">
        <v>47</v>
      </c>
      <c r="F96" s="24" t="s">
        <v>30</v>
      </c>
      <c r="G96" s="27">
        <v>12</v>
      </c>
      <c r="H96" s="30">
        <v>4.9358121120000042</v>
      </c>
      <c r="I96" s="26">
        <v>41334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108</v>
      </c>
      <c r="C97" s="24" t="s">
        <v>20</v>
      </c>
      <c r="D97" s="24" t="s">
        <v>46</v>
      </c>
      <c r="E97" s="25" t="s">
        <v>47</v>
      </c>
      <c r="F97" s="24" t="s">
        <v>30</v>
      </c>
      <c r="G97" s="27">
        <v>115</v>
      </c>
      <c r="H97" s="30">
        <v>7.0511601600000073</v>
      </c>
      <c r="I97" s="26">
        <v>41334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1"/>
        <v>87</v>
      </c>
      <c r="B98" s="24" t="s">
        <v>109</v>
      </c>
      <c r="C98" s="24" t="s">
        <v>20</v>
      </c>
      <c r="D98" s="24" t="s">
        <v>46</v>
      </c>
      <c r="E98" s="25" t="s">
        <v>47</v>
      </c>
      <c r="F98" s="24" t="s">
        <v>30</v>
      </c>
      <c r="G98" s="27">
        <v>502</v>
      </c>
      <c r="H98" s="30">
        <v>11</v>
      </c>
      <c r="I98" s="26">
        <v>41395</v>
      </c>
      <c r="J98" s="29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5">
      <c r="A99" s="59" t="s">
        <v>27</v>
      </c>
      <c r="B99" s="60"/>
      <c r="C99" s="60"/>
      <c r="D99" s="60"/>
      <c r="E99" s="61"/>
      <c r="F99" s="31"/>
      <c r="G99" s="32">
        <f>SUM(G12:G98)</f>
        <v>9216.7249999999985</v>
      </c>
      <c r="H99" s="33"/>
      <c r="I99" s="34"/>
      <c r="J99" s="29"/>
      <c r="K99" s="21"/>
      <c r="L99" s="21"/>
      <c r="M99" s="21"/>
      <c r="N99" s="21"/>
      <c r="O99" s="21"/>
      <c r="P99" s="21"/>
      <c r="Q99" s="21"/>
    </row>
    <row r="100" spans="1:17" s="4" customFormat="1" x14ac:dyDescent="0.25">
      <c r="A100" s="40"/>
      <c r="B100" s="41"/>
      <c r="C100" s="41"/>
      <c r="D100" s="41"/>
      <c r="E100" s="41"/>
      <c r="F100" s="41"/>
      <c r="G100" s="41"/>
      <c r="H100" s="41"/>
      <c r="I100" s="42"/>
      <c r="J100" s="12"/>
      <c r="K100" s="22"/>
      <c r="L100" s="12"/>
      <c r="M100" s="12"/>
      <c r="N100" s="12"/>
      <c r="O100" s="12"/>
      <c r="P100" s="12"/>
      <c r="Q100" s="12"/>
    </row>
    <row r="101" spans="1:17" s="4" customFormat="1" ht="92.25" customHeight="1" x14ac:dyDescent="0.25">
      <c r="A101" s="36" t="s">
        <v>7</v>
      </c>
      <c r="B101" s="37"/>
      <c r="C101" s="37"/>
      <c r="D101" s="37"/>
      <c r="E101" s="38"/>
      <c r="F101" s="49" t="s">
        <v>13</v>
      </c>
      <c r="G101" s="49"/>
      <c r="H101" s="49"/>
      <c r="I101" s="49"/>
      <c r="J101" s="12"/>
      <c r="K101" s="12"/>
      <c r="L101" s="12"/>
      <c r="M101" s="12"/>
      <c r="N101" s="12"/>
      <c r="O101" s="12"/>
      <c r="P101" s="12"/>
      <c r="Q101" s="12"/>
    </row>
    <row r="102" spans="1:17" s="4" customFormat="1" ht="15.75" customHeight="1" x14ac:dyDescent="0.25">
      <c r="A102" s="36" t="s">
        <v>8</v>
      </c>
      <c r="B102" s="37"/>
      <c r="C102" s="37"/>
      <c r="D102" s="37"/>
      <c r="E102" s="38"/>
      <c r="F102" s="39" t="s">
        <v>12</v>
      </c>
      <c r="G102" s="39"/>
      <c r="H102" s="39"/>
      <c r="I102" s="39"/>
      <c r="Q102" s="12"/>
    </row>
    <row r="103" spans="1:17" s="4" customFormat="1" ht="33.75" customHeight="1" x14ac:dyDescent="0.25">
      <c r="A103" s="36" t="s">
        <v>14</v>
      </c>
      <c r="B103" s="37"/>
      <c r="C103" s="37"/>
      <c r="D103" s="37"/>
      <c r="E103" s="38"/>
      <c r="F103" s="39" t="s">
        <v>11</v>
      </c>
      <c r="G103" s="39"/>
      <c r="H103" s="39"/>
      <c r="I103" s="39"/>
      <c r="Q103" s="12"/>
    </row>
    <row r="104" spans="1:17" ht="121.5" customHeight="1" x14ac:dyDescent="0.25">
      <c r="A104" s="43" t="s">
        <v>17</v>
      </c>
      <c r="B104" s="44"/>
      <c r="C104" s="44"/>
      <c r="D104" s="44"/>
      <c r="E104" s="45"/>
      <c r="F104" s="46" t="s">
        <v>18</v>
      </c>
      <c r="G104" s="46"/>
      <c r="H104" s="46"/>
      <c r="I104" s="46"/>
    </row>
    <row r="105" spans="1:17" ht="55.5" customHeight="1" x14ac:dyDescent="0.3">
      <c r="A105" s="35" t="s">
        <v>25</v>
      </c>
      <c r="B105" s="35"/>
      <c r="C105" s="35"/>
      <c r="D105" s="35"/>
      <c r="E105" s="35"/>
      <c r="F105" s="47" t="s">
        <v>26</v>
      </c>
      <c r="G105" s="47"/>
      <c r="H105" s="47"/>
      <c r="I105" s="47"/>
      <c r="J105" s="5"/>
      <c r="K105" s="5"/>
      <c r="L105" s="5"/>
      <c r="M105" s="5"/>
      <c r="N105" s="5"/>
      <c r="O105" s="5"/>
      <c r="P105" s="5"/>
      <c r="Q105" s="5"/>
    </row>
    <row r="106" spans="1:17" ht="45" customHeight="1" x14ac:dyDescent="0.25"/>
    <row r="108" spans="1:17" ht="15.75" x14ac:dyDescent="0.25">
      <c r="A108" s="23"/>
      <c r="B108" s="23"/>
    </row>
    <row r="109" spans="1:17" ht="15.75" x14ac:dyDescent="0.25">
      <c r="A109" s="23"/>
      <c r="B109" s="23"/>
    </row>
  </sheetData>
  <mergeCells count="20">
    <mergeCell ref="H1:I1"/>
    <mergeCell ref="A101:E101"/>
    <mergeCell ref="F101:I101"/>
    <mergeCell ref="A8:I8"/>
    <mergeCell ref="A2:I2"/>
    <mergeCell ref="A3:I3"/>
    <mergeCell ref="A4:I4"/>
    <mergeCell ref="A5:I5"/>
    <mergeCell ref="A6:I6"/>
    <mergeCell ref="A7:I7"/>
    <mergeCell ref="A99:E99"/>
    <mergeCell ref="A105:E105"/>
    <mergeCell ref="A103:E103"/>
    <mergeCell ref="F103:I103"/>
    <mergeCell ref="A100:I100"/>
    <mergeCell ref="A102:E102"/>
    <mergeCell ref="F102:I102"/>
    <mergeCell ref="A104:E104"/>
    <mergeCell ref="F104:I104"/>
    <mergeCell ref="F105:I10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2024-12-19T07:41:36Z</cp:lastPrinted>
  <dcterms:created xsi:type="dcterms:W3CDTF">2016-09-16T10:27:35Z</dcterms:created>
  <dcterms:modified xsi:type="dcterms:W3CDTF">2025-06-18T04:58:41Z</dcterms:modified>
</cp:coreProperties>
</file>